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safsl\sdlp\bcpa\9. Marchés\BSMB\BSMB-2026-029 BIM\3- DCE\"/>
    </mc:Choice>
  </mc:AlternateContent>
  <xr:revisionPtr revIDLastSave="0" documentId="13_ncr:1_{AB6B4208-AA4B-4507-BA41-D74E5EEDAE7D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Décomposition détaillée" sheetId="1" r:id="rId1"/>
    <sheet name="Récapitulatif" sheetId="3" r:id="rId2"/>
    <sheet name="Fiche Sites" sheetId="2" r:id="rId3"/>
  </sheets>
  <definedNames>
    <definedName name="_xlnm.Print_Titles" localSheetId="0">'Décomposition détaillée'!$4:$4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" i="1" l="1"/>
  <c r="H16" i="1" l="1"/>
  <c r="I16" i="1" s="1"/>
  <c r="D5" i="3"/>
  <c r="G10" i="1"/>
  <c r="H10" i="1" l="1"/>
  <c r="I10" i="1" s="1"/>
  <c r="G19" i="1"/>
  <c r="D4" i="3"/>
  <c r="D13" i="3" s="1"/>
  <c r="H19" i="1" l="1"/>
  <c r="I19" i="1" s="1"/>
</calcChain>
</file>

<file path=xl/sharedStrings.xml><?xml version="1.0" encoding="utf-8"?>
<sst xmlns="http://schemas.openxmlformats.org/spreadsheetml/2006/main" count="141" uniqueCount="112">
  <si>
    <t>ESTIMATIF PRÉVISIONNEL DES PRESTATIONS — APPEL D'OFFRES OUVERT</t>
  </si>
  <si>
    <t>N°</t>
  </si>
  <si>
    <t>Réf.
Tranche</t>
  </si>
  <si>
    <t>Désignation de la prestation</t>
  </si>
  <si>
    <t>Site</t>
  </si>
  <si>
    <t>Surface
(m²)</t>
  </si>
  <si>
    <t>PU HT
(€/m²)</t>
  </si>
  <si>
    <t>Montant
HT (€)</t>
  </si>
  <si>
    <t>TVA
20% (€)</t>
  </si>
  <si>
    <t>Montant
TTC (€)</t>
  </si>
  <si>
    <t xml:space="preserve">  LOT 1 — RELEVÉ PAR NUAGE DE POINTS &amp; GÉORÉFÉRENCEMENT  ·  Allotissement Art. 3 CCAP</t>
  </si>
  <si>
    <t>TF</t>
  </si>
  <si>
    <t>Tranche Ferme — Scan du site de Barbet de Jouy</t>
  </si>
  <si>
    <t>1.1</t>
  </si>
  <si>
    <t>Relevé par nuage de points — Barbet de Jouy
(scan intérieur + extérieur, densité ≥ 5 pts/cm²)</t>
  </si>
  <si>
    <t>BJ</t>
  </si>
  <si>
    <t>1.2</t>
  </si>
  <si>
    <t>Géoréférencement — Barbet de Jouy
(rattachement Lambert 93 / NGF-IGN69, ≥ 4 points GCP)</t>
  </si>
  <si>
    <t>FORFAIT</t>
  </si>
  <si>
    <t>1.3</t>
  </si>
  <si>
    <t>Post-traitement &amp; livraison nuage de points — BJ
(fichiers E57 + RCP, rapport de scan, recette MOA)</t>
  </si>
  <si>
    <t>SOUS-TOTAL Tranche Ferme LOT 1 — Scan BJ</t>
  </si>
  <si>
    <t>TO1</t>
  </si>
  <si>
    <t>Tranche Optionnelle 1 — Scan du site de Lowendal</t>
  </si>
  <si>
    <t>1.4</t>
  </si>
  <si>
    <t>Relevé par nuage de points — Lowendal
(scan intérieur + extérieur, densité ≥ 5 pts/cm²)</t>
  </si>
  <si>
    <t>LW</t>
  </si>
  <si>
    <t>1.5</t>
  </si>
  <si>
    <t>Géoréférencement — Lowendal
(rattachement Lambert 93 / NGF-IGN69, ≥ 4 points GCP)</t>
  </si>
  <si>
    <t>1.6</t>
  </si>
  <si>
    <t>Post-traitement &amp; livraison nuage de points — LW
(fichiers E57 + RCP, rapport de scan, recette MOA)</t>
  </si>
  <si>
    <t>SOUS-TOTAL Tranche Optionnelle 1 LOT 1 — Scan LW</t>
  </si>
  <si>
    <t>✦  TOTAL LOT 1 HT</t>
  </si>
  <si>
    <t>TO2</t>
  </si>
  <si>
    <t>TO3</t>
  </si>
  <si>
    <t>TO4</t>
  </si>
  <si>
    <t>TO5</t>
  </si>
  <si>
    <t>TO6</t>
  </si>
  <si>
    <t>TO7</t>
  </si>
  <si>
    <t>TO8</t>
  </si>
  <si>
    <t>Réf. Tranche</t>
  </si>
  <si>
    <t>Colonne nouvelle (V4) : référence contractuelle conforme à l'Art.4 CCAP — TF / TO1 à TO8</t>
  </si>
  <si>
    <t>TVA (col. H)</t>
  </si>
  <si>
    <t>Colonne TVA 20% calculée sur chaque ligne et sous-total — transparence financière complète</t>
  </si>
  <si>
    <t>TTC (col. I)</t>
  </si>
  <si>
    <t>Montant TTC calculé sur chaque ligne — lecture directe pour la commission d'AO</t>
  </si>
  <si>
    <t>Prix global indépendant de la surface (géoréférencement uniquement)</t>
  </si>
  <si>
    <t>Couleur bleue</t>
  </si>
  <si>
    <t>LOT 1 — Relevé NDP &amp; Géoréférencement</t>
  </si>
  <si>
    <t>Lambert 93</t>
  </si>
  <si>
    <t>EPSG:2154 — référentiel altimétrique NGF-IGN69</t>
  </si>
  <si>
    <t>FICHE DE RÉFÉRENCE — DONNÉES SITES</t>
  </si>
  <si>
    <t>Paramètre</t>
  </si>
  <si>
    <t>Site A — Barbet de Jouy (BJ)</t>
  </si>
  <si>
    <t>Site B — Lowendal (LW)</t>
  </si>
  <si>
    <t>Remarques</t>
  </si>
  <si>
    <t>Dénomination</t>
  </si>
  <si>
    <t>Barbet de Jouy</t>
  </si>
  <si>
    <t>Lowendal</t>
  </si>
  <si>
    <t>Nom officiel du site</t>
  </si>
  <si>
    <t>Adresse</t>
  </si>
  <si>
    <t>3 r. Barbet de Jouy — 75007 Paris</t>
  </si>
  <si>
    <t>1 ter av. Lowendal — 75007 Paris</t>
  </si>
  <si>
    <t>Surface SdP (m²)</t>
  </si>
  <si>
    <t>Surface De Plancher — base PU €/m²</t>
  </si>
  <si>
    <t>Nb bâtiments</t>
  </si>
  <si>
    <t>Nb niveaux (moy)</t>
  </si>
  <si>
    <t>RDC + étages + sous-sols</t>
  </si>
  <si>
    <t>Classement patrimoine</t>
  </si>
  <si>
    <t>MH, abords…</t>
  </si>
  <si>
    <t>Système de coord.</t>
  </si>
  <si>
    <t>Lambert 93 / EPSG:2154</t>
  </si>
  <si>
    <t>NGF-IGN69</t>
  </si>
  <si>
    <t>Plan masse existant</t>
  </si>
  <si>
    <t>Oui</t>
  </si>
  <si>
    <t>Oui / Non</t>
  </si>
  <si>
    <t>Format : DWG / PDF</t>
  </si>
  <si>
    <t>DOE existant</t>
  </si>
  <si>
    <t>Logiciel modélisation</t>
  </si>
  <si>
    <t>Revit / ArchiCAD</t>
  </si>
  <si>
    <t>Open BIM</t>
  </si>
  <si>
    <t>Format IFC</t>
  </si>
  <si>
    <t>IFC 2x3 / IFC 4</t>
  </si>
  <si>
    <t>Préciser la version</t>
  </si>
  <si>
    <t>LOD Architecture</t>
  </si>
  <si>
    <t>LOD 300</t>
  </si>
  <si>
    <t>Selon CCTP BIM MAASA</t>
  </si>
  <si>
    <t>LOD Fluides</t>
  </si>
  <si>
    <t>Densité scan (pts/cm²)</t>
  </si>
  <si>
    <t>≥ 5</t>
  </si>
  <si>
    <t>Intérieur + extérieur</t>
  </si>
  <si>
    <t>Tranche(s) prévue(s)</t>
  </si>
  <si>
    <t>TF LOT 1 + TF LOT 2</t>
  </si>
  <si>
    <t>TO1 LOT 1 + TO4-TO7 LOT 2</t>
  </si>
  <si>
    <t>Voir Art.4 CCAP</t>
  </si>
  <si>
    <t>RÉCAPITULATIF PAR LOT — TRANCHES FERME &amp; OPTIONNELLES</t>
  </si>
  <si>
    <t>BJ = Barbet de Jouy (17 583 m²)  ·  LW = Lowendal (3 387 m²)  ·  VA = Varenne (33 000 m²)  ·  Conforme Art. 4 CCAP</t>
  </si>
  <si>
    <t>Réf.</t>
  </si>
  <si>
    <t>Désignation tranche</t>
  </si>
  <si>
    <t>LOT 1 HT (€)</t>
  </si>
  <si>
    <t>Tranche Ferme</t>
  </si>
  <si>
    <t>TO1 — Scan LW / Tuyauteries CVC-PLB BJ</t>
  </si>
  <si>
    <t>TO2 — (sans objet LOT 1) / SSI BJ</t>
  </si>
  <si>
    <t>—</t>
  </si>
  <si>
    <t>TO3 — (sans objet LOT 1) / CDA BJ</t>
  </si>
  <si>
    <t>TO4 — (sans objet LOT 1) / Modélisation BIM LW</t>
  </si>
  <si>
    <t>TO5 — (sans objet LOT 1) / Tuyauteries CVC-PLB LW</t>
  </si>
  <si>
    <t>TO6 — (sans objet LOT 1) / SSI LW</t>
  </si>
  <si>
    <t>TO7 — (sans objet LOT 1) / CDA LW</t>
  </si>
  <si>
    <t>TO8 — (sans objet LOT 1) / Tuyauteries CVC-PLB VA</t>
  </si>
  <si>
    <t>★  TOTAL TOUS LOTS TOUTES TRANCHES</t>
  </si>
  <si>
    <t xml:space="preserve">Numérisation et Modélisation de Sites MAASA  ·  Barbet de Jouy (BJ) / Lowendal (LW)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</si>
</sst>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22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i/>
      <sz val="11"/>
      <color rgb="FFFFFFFF"/>
      <name val="Arial"/>
      <charset val="1"/>
    </font>
    <font>
      <b/>
      <sz val="9"/>
      <color rgb="FFFFFFFF"/>
      <name val="Arial"/>
      <charset val="1"/>
    </font>
    <font>
      <b/>
      <sz val="11"/>
      <color rgb="FFFFFFFF"/>
      <name val="Arial"/>
      <charset val="1"/>
    </font>
    <font>
      <b/>
      <sz val="9"/>
      <color rgb="FF2E75B6"/>
      <name val="Arial"/>
      <charset val="1"/>
    </font>
    <font>
      <b/>
      <i/>
      <sz val="8"/>
      <color rgb="FF2E75B6"/>
      <name val="Arial"/>
      <charset val="1"/>
    </font>
    <font>
      <sz val="9"/>
      <color rgb="FF000000"/>
      <name val="Arial"/>
      <charset val="1"/>
    </font>
    <font>
      <b/>
      <sz val="9"/>
      <color rgb="FF1F3864"/>
      <name val="Arial"/>
      <charset val="1"/>
    </font>
    <font>
      <sz val="9"/>
      <color rgb="FF0000FF"/>
      <name val="Arial"/>
      <charset val="1"/>
    </font>
    <font>
      <sz val="9"/>
      <color rgb="FF555555"/>
      <name val="Arial"/>
      <charset val="1"/>
    </font>
    <font>
      <b/>
      <sz val="9"/>
      <color rgb="FF000000"/>
      <name val="Arial"/>
      <charset val="1"/>
    </font>
    <font>
      <b/>
      <sz val="9"/>
      <color rgb="FF7030A0"/>
      <name val="Arial"/>
      <charset val="1"/>
    </font>
    <font>
      <b/>
      <sz val="9"/>
      <color rgb="FF1A5276"/>
      <name val="Arial"/>
      <charset val="1"/>
    </font>
    <font>
      <b/>
      <sz val="10"/>
      <color rgb="FFFFFFFF"/>
      <name val="Arial"/>
      <charset val="1"/>
    </font>
    <font>
      <b/>
      <sz val="8"/>
      <color rgb="FF2E75B6"/>
      <name val="Arial"/>
      <charset val="1"/>
    </font>
    <font>
      <sz val="8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i/>
      <sz val="9"/>
      <color rgb="FF555555"/>
      <name val="Arial"/>
      <charset val="1"/>
    </font>
    <font>
      <sz val="10"/>
      <color rgb="FF0000FF"/>
      <name val="Arial"/>
      <charset val="1"/>
    </font>
    <font>
      <i/>
      <sz val="9"/>
      <color rgb="FFFFFFFF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154360"/>
      </patternFill>
    </fill>
    <fill>
      <patternFill patternType="solid">
        <fgColor rgb="FF2E75B6"/>
        <bgColor rgb="FF008080"/>
      </patternFill>
    </fill>
    <fill>
      <patternFill patternType="solid">
        <fgColor rgb="FF1A5276"/>
        <bgColor rgb="FF154360"/>
      </patternFill>
    </fill>
    <fill>
      <patternFill patternType="solid">
        <fgColor rgb="FFD4E6F1"/>
        <bgColor rgb="FFD5F5E3"/>
      </patternFill>
    </fill>
    <fill>
      <patternFill patternType="solid">
        <fgColor rgb="FFF2F2F2"/>
        <bgColor rgb="FFEBF5FB"/>
      </patternFill>
    </fill>
    <fill>
      <patternFill patternType="solid">
        <fgColor rgb="FFEBF5FB"/>
        <bgColor rgb="FFE8F8F5"/>
      </patternFill>
    </fill>
    <fill>
      <patternFill patternType="solid">
        <fgColor rgb="FF154360"/>
        <bgColor rgb="FF1F3864"/>
      </patternFill>
    </fill>
    <fill>
      <patternFill patternType="solid">
        <fgColor rgb="FFFFFFFF"/>
        <bgColor rgb="FFFEF9E7"/>
      </patternFill>
    </fill>
  </fills>
  <borders count="6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3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/>
    </xf>
    <xf numFmtId="4" fontId="9" fillId="5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164" fontId="10" fillId="6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13" fillId="5" borderId="5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3" fillId="3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center" vertical="center"/>
    </xf>
    <xf numFmtId="4" fontId="9" fillId="7" borderId="3" xfId="0" applyNumberFormat="1" applyFont="1" applyFill="1" applyBorder="1" applyAlignment="1">
      <alignment horizontal="center" vertical="center"/>
    </xf>
    <xf numFmtId="164" fontId="7" fillId="7" borderId="3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164" fontId="9" fillId="7" borderId="3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8" borderId="5" xfId="0" applyNumberFormat="1" applyFont="1" applyFill="1" applyBorder="1" applyAlignment="1">
      <alignment horizontal="center" vertical="center"/>
    </xf>
    <xf numFmtId="0" fontId="0" fillId="6" borderId="3" xfId="0" applyFill="1" applyBorder="1"/>
    <xf numFmtId="0" fontId="15" fillId="6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left" vertical="center" wrapText="1"/>
    </xf>
    <xf numFmtId="0" fontId="17" fillId="9" borderId="3" xfId="0" applyFont="1" applyFill="1" applyBorder="1" applyAlignment="1">
      <alignment horizontal="left" vertical="center"/>
    </xf>
    <xf numFmtId="0" fontId="18" fillId="9" borderId="3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left" vertical="center" wrapText="1"/>
    </xf>
    <xf numFmtId="4" fontId="20" fillId="6" borderId="3" xfId="0" applyNumberFormat="1" applyFont="1" applyFill="1" applyBorder="1" applyAlignment="1">
      <alignment horizontal="center" vertical="center"/>
    </xf>
    <xf numFmtId="4" fontId="20" fillId="9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/>
    </xf>
    <xf numFmtId="164" fontId="14" fillId="4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13" fillId="5" borderId="2" xfId="0" applyFont="1" applyFill="1" applyBorder="1" applyAlignment="1">
      <alignment horizontal="right" vertical="center"/>
    </xf>
    <xf numFmtId="0" fontId="16" fillId="9" borderId="4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45A32"/>
      <rgbColor rgb="FF000080"/>
      <rgbColor rgb="FF7E5109"/>
      <rgbColor rgb="FF800080"/>
      <rgbColor rgb="FF008080"/>
      <rgbColor rgb="FFBFBFBF"/>
      <rgbColor rgb="FF808080"/>
      <rgbColor rgb="FFEBF5FB"/>
      <rgbColor rgb="FF6C3483"/>
      <rgbColor rgb="FFFEF9E7"/>
      <rgbColor rgb="FFE8F8F5"/>
      <rgbColor rgb="FF660066"/>
      <rgbColor rgb="FFFF8080"/>
      <rgbColor rgb="FF1A5276"/>
      <rgbColor rgb="FFD4E6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7F0"/>
      <rgbColor rgb="FFD5F5E3"/>
      <rgbColor rgb="FFFEF5E7"/>
      <rgbColor rgb="FFEDE7F6"/>
      <rgbColor rgb="FFFDEDEC"/>
      <rgbColor rgb="FFF2F2F2"/>
      <rgbColor rgb="FFF0B27A"/>
      <rgbColor rgb="FF2E75B6"/>
      <rgbColor rgb="FF33CCCC"/>
      <rgbColor rgb="FF99CC00"/>
      <rgbColor rgb="FFFFD700"/>
      <rgbColor rgb="FFFF9900"/>
      <rgbColor rgb="FFE67E22"/>
      <rgbColor rgb="FF555555"/>
      <rgbColor rgb="FF969696"/>
      <rgbColor rgb="FF154360"/>
      <rgbColor rgb="FF339966"/>
      <rgbColor rgb="FF0B5345"/>
      <rgbColor rgb="FF784212"/>
      <rgbColor rgb="FF922B21"/>
      <rgbColor rgb="FF7030A0"/>
      <rgbColor rgb="FF4A235A"/>
      <rgbColor rgb="FF1F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  <pageSetUpPr fitToPage="1"/>
  </sheetPr>
  <dimension ref="A1:I26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3" sqref="C33"/>
    </sheetView>
  </sheetViews>
  <sheetFormatPr baseColWidth="10" defaultColWidth="8.7109375" defaultRowHeight="15" x14ac:dyDescent="0.25"/>
  <cols>
    <col min="1" max="1" width="5" customWidth="1"/>
    <col min="2" max="2" width="14" customWidth="1"/>
    <col min="3" max="3" width="55.140625" customWidth="1"/>
    <col min="4" max="4" width="13.140625" customWidth="1"/>
    <col min="5" max="5" width="14" customWidth="1"/>
    <col min="6" max="6" width="13" customWidth="1"/>
    <col min="7" max="7" width="17" customWidth="1"/>
    <col min="8" max="8" width="15" customWidth="1"/>
    <col min="9" max="9" width="17" customWidth="1"/>
  </cols>
  <sheetData>
    <row r="1" spans="1:9" ht="27.7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ht="18" customHeight="1" x14ac:dyDescent="0.25">
      <c r="A2" s="51" t="s">
        <v>111</v>
      </c>
      <c r="B2" s="51"/>
      <c r="C2" s="51"/>
      <c r="D2" s="51"/>
      <c r="E2" s="51"/>
      <c r="F2" s="51"/>
      <c r="G2" s="51"/>
      <c r="H2" s="51"/>
      <c r="I2" s="51"/>
    </row>
    <row r="3" spans="1:9" ht="6" customHeight="1" x14ac:dyDescent="0.25"/>
    <row r="4" spans="1:9" ht="36" customHeight="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5.5" customHeight="1" x14ac:dyDescent="0.25">
      <c r="A5" s="52" t="s">
        <v>10</v>
      </c>
      <c r="B5" s="52"/>
      <c r="C5" s="52"/>
      <c r="D5" s="52"/>
      <c r="E5" s="52"/>
      <c r="F5" s="52"/>
      <c r="G5" s="52"/>
      <c r="H5" s="52"/>
      <c r="I5" s="52"/>
    </row>
    <row r="6" spans="1:9" ht="21.75" customHeight="1" x14ac:dyDescent="0.25">
      <c r="A6" s="2"/>
      <c r="B6" s="3" t="s">
        <v>11</v>
      </c>
      <c r="C6" s="53" t="s">
        <v>12</v>
      </c>
      <c r="D6" s="53"/>
      <c r="E6" s="53"/>
      <c r="F6" s="53"/>
      <c r="G6" s="53"/>
      <c r="H6" s="53"/>
      <c r="I6" s="53"/>
    </row>
    <row r="7" spans="1:9" ht="39.75" customHeight="1" x14ac:dyDescent="0.25">
      <c r="A7" s="4" t="s">
        <v>13</v>
      </c>
      <c r="B7" s="5" t="s">
        <v>11</v>
      </c>
      <c r="C7" s="6" t="s">
        <v>14</v>
      </c>
      <c r="D7" s="7" t="s">
        <v>15</v>
      </c>
      <c r="E7" s="8">
        <v>17583.740000000002</v>
      </c>
      <c r="F7" s="8"/>
      <c r="G7" s="9"/>
      <c r="H7" s="10"/>
      <c r="I7" s="11"/>
    </row>
    <row r="8" spans="1:9" ht="37.5" customHeight="1" x14ac:dyDescent="0.25">
      <c r="A8" s="4" t="s">
        <v>16</v>
      </c>
      <c r="B8" s="5" t="s">
        <v>11</v>
      </c>
      <c r="C8" s="6" t="s">
        <v>17</v>
      </c>
      <c r="D8" s="7" t="s">
        <v>15</v>
      </c>
      <c r="E8" s="12" t="s">
        <v>18</v>
      </c>
      <c r="F8" s="13"/>
      <c r="G8" s="9"/>
      <c r="H8" s="10"/>
      <c r="I8" s="11"/>
    </row>
    <row r="9" spans="1:9" ht="40.5" customHeight="1" x14ac:dyDescent="0.25">
      <c r="A9" s="4" t="s">
        <v>19</v>
      </c>
      <c r="B9" s="5" t="s">
        <v>11</v>
      </c>
      <c r="C9" s="6" t="s">
        <v>20</v>
      </c>
      <c r="D9" s="7" t="s">
        <v>15</v>
      </c>
      <c r="E9" s="8">
        <v>17583.740000000002</v>
      </c>
      <c r="F9" s="8"/>
      <c r="G9" s="9"/>
      <c r="H9" s="10"/>
      <c r="I9" s="11"/>
    </row>
    <row r="10" spans="1:9" ht="21.75" customHeight="1" x14ac:dyDescent="0.25">
      <c r="A10" s="54" t="s">
        <v>21</v>
      </c>
      <c r="B10" s="54"/>
      <c r="C10" s="54"/>
      <c r="D10" s="54"/>
      <c r="E10" s="54"/>
      <c r="F10" s="54"/>
      <c r="G10" s="14">
        <f>SUM(G7:G9)</f>
        <v>0</v>
      </c>
      <c r="H10" s="14">
        <f>G10*0.2</f>
        <v>0</v>
      </c>
      <c r="I10" s="14">
        <f>G10+H10</f>
        <v>0</v>
      </c>
    </row>
    <row r="11" spans="1:9" ht="6" customHeight="1" x14ac:dyDescent="0.25"/>
    <row r="12" spans="1:9" ht="21.75" customHeight="1" x14ac:dyDescent="0.25">
      <c r="A12" s="15"/>
      <c r="B12" s="16" t="s">
        <v>22</v>
      </c>
      <c r="C12" s="48" t="s">
        <v>23</v>
      </c>
      <c r="D12" s="48"/>
      <c r="E12" s="48"/>
      <c r="F12" s="48"/>
      <c r="G12" s="48"/>
      <c r="H12" s="48"/>
      <c r="I12" s="48"/>
    </row>
    <row r="13" spans="1:9" ht="43.5" customHeight="1" x14ac:dyDescent="0.25">
      <c r="A13" s="17" t="s">
        <v>24</v>
      </c>
      <c r="B13" s="18" t="s">
        <v>22</v>
      </c>
      <c r="C13" s="19" t="s">
        <v>25</v>
      </c>
      <c r="D13" s="20" t="s">
        <v>26</v>
      </c>
      <c r="E13" s="21">
        <v>3387.21</v>
      </c>
      <c r="F13" s="21"/>
      <c r="G13" s="22"/>
      <c r="H13" s="10"/>
      <c r="I13" s="23"/>
    </row>
    <row r="14" spans="1:9" ht="36" customHeight="1" x14ac:dyDescent="0.25">
      <c r="A14" s="17" t="s">
        <v>27</v>
      </c>
      <c r="B14" s="18" t="s">
        <v>22</v>
      </c>
      <c r="C14" s="19" t="s">
        <v>28</v>
      </c>
      <c r="D14" s="20" t="s">
        <v>26</v>
      </c>
      <c r="E14" s="24" t="s">
        <v>18</v>
      </c>
      <c r="F14" s="25"/>
      <c r="G14" s="22"/>
      <c r="H14" s="10"/>
      <c r="I14" s="23"/>
    </row>
    <row r="15" spans="1:9" ht="39" customHeight="1" x14ac:dyDescent="0.25">
      <c r="A15" s="17" t="s">
        <v>29</v>
      </c>
      <c r="B15" s="18" t="s">
        <v>22</v>
      </c>
      <c r="C15" s="19" t="s">
        <v>30</v>
      </c>
      <c r="D15" s="20" t="s">
        <v>26</v>
      </c>
      <c r="E15" s="21">
        <v>3387.21</v>
      </c>
      <c r="F15" s="21"/>
      <c r="G15" s="22"/>
      <c r="H15" s="10"/>
      <c r="I15" s="23"/>
    </row>
    <row r="16" spans="1:9" ht="21.75" customHeight="1" x14ac:dyDescent="0.25">
      <c r="A16" s="49" t="s">
        <v>31</v>
      </c>
      <c r="B16" s="49"/>
      <c r="C16" s="49"/>
      <c r="D16" s="49"/>
      <c r="E16" s="49"/>
      <c r="F16" s="49"/>
      <c r="G16" s="26">
        <f>SUM(G13:G15)</f>
        <v>0</v>
      </c>
      <c r="H16" s="26">
        <f>G16*0.2</f>
        <v>0</v>
      </c>
      <c r="I16" s="26">
        <f>G16+H16</f>
        <v>0</v>
      </c>
    </row>
    <row r="17" spans="1:9" ht="6" customHeight="1" x14ac:dyDescent="0.25"/>
    <row r="18" spans="1:9" ht="6" customHeight="1" x14ac:dyDescent="0.25"/>
    <row r="19" spans="1:9" ht="27.75" customHeight="1" x14ac:dyDescent="0.25">
      <c r="A19" s="50" t="s">
        <v>32</v>
      </c>
      <c r="B19" s="50"/>
      <c r="C19" s="50"/>
      <c r="D19" s="50"/>
      <c r="E19" s="50"/>
      <c r="F19" s="50"/>
      <c r="G19" s="27">
        <f>G10+G16</f>
        <v>0</v>
      </c>
      <c r="H19" s="27">
        <f>G19*0.2</f>
        <v>0</v>
      </c>
      <c r="I19" s="27">
        <f>G19+H19</f>
        <v>0</v>
      </c>
    </row>
    <row r="20" spans="1:9" ht="6" customHeight="1" x14ac:dyDescent="0.25"/>
    <row r="21" spans="1:9" ht="13.5" customHeight="1" x14ac:dyDescent="0.25">
      <c r="A21" s="28"/>
      <c r="B21" s="29" t="s">
        <v>40</v>
      </c>
      <c r="C21" s="55" t="s">
        <v>41</v>
      </c>
      <c r="D21" s="55"/>
      <c r="E21" s="55"/>
      <c r="F21" s="55"/>
      <c r="G21" s="55"/>
      <c r="H21" s="55"/>
      <c r="I21" s="55"/>
    </row>
    <row r="22" spans="1:9" ht="13.5" customHeight="1" x14ac:dyDescent="0.25">
      <c r="A22" s="28"/>
      <c r="B22" s="29" t="s">
        <v>42</v>
      </c>
      <c r="C22" s="55" t="s">
        <v>43</v>
      </c>
      <c r="D22" s="55"/>
      <c r="E22" s="55"/>
      <c r="F22" s="55"/>
      <c r="G22" s="55"/>
      <c r="H22" s="55"/>
      <c r="I22" s="55"/>
    </row>
    <row r="23" spans="1:9" ht="13.5" customHeight="1" x14ac:dyDescent="0.25">
      <c r="A23" s="28"/>
      <c r="B23" s="29" t="s">
        <v>44</v>
      </c>
      <c r="C23" s="55" t="s">
        <v>45</v>
      </c>
      <c r="D23" s="55"/>
      <c r="E23" s="55"/>
      <c r="F23" s="55"/>
      <c r="G23" s="55"/>
      <c r="H23" s="55"/>
      <c r="I23" s="55"/>
    </row>
    <row r="24" spans="1:9" ht="13.5" customHeight="1" x14ac:dyDescent="0.25">
      <c r="A24" s="28"/>
      <c r="B24" s="29" t="s">
        <v>18</v>
      </c>
      <c r="C24" s="55" t="s">
        <v>46</v>
      </c>
      <c r="D24" s="55"/>
      <c r="E24" s="55"/>
      <c r="F24" s="55"/>
      <c r="G24" s="55"/>
      <c r="H24" s="55"/>
      <c r="I24" s="55"/>
    </row>
    <row r="25" spans="1:9" ht="13.5" customHeight="1" x14ac:dyDescent="0.25">
      <c r="A25" s="28"/>
      <c r="B25" s="29" t="s">
        <v>47</v>
      </c>
      <c r="C25" s="55" t="s">
        <v>48</v>
      </c>
      <c r="D25" s="55"/>
      <c r="E25" s="55"/>
      <c r="F25" s="55"/>
      <c r="G25" s="55"/>
      <c r="H25" s="55"/>
      <c r="I25" s="55"/>
    </row>
    <row r="26" spans="1:9" ht="13.5" customHeight="1" x14ac:dyDescent="0.25">
      <c r="A26" s="28"/>
      <c r="B26" s="29" t="s">
        <v>49</v>
      </c>
      <c r="C26" s="55" t="s">
        <v>50</v>
      </c>
      <c r="D26" s="55"/>
      <c r="E26" s="55"/>
      <c r="F26" s="55"/>
      <c r="G26" s="55"/>
      <c r="H26" s="55"/>
      <c r="I26" s="55"/>
    </row>
  </sheetData>
  <mergeCells count="14">
    <mergeCell ref="C26:I26"/>
    <mergeCell ref="C25:I25"/>
    <mergeCell ref="C21:I21"/>
    <mergeCell ref="C22:I22"/>
    <mergeCell ref="C23:I23"/>
    <mergeCell ref="C24:I24"/>
    <mergeCell ref="C12:I12"/>
    <mergeCell ref="A16:F16"/>
    <mergeCell ref="A19:F19"/>
    <mergeCell ref="A1:I1"/>
    <mergeCell ref="A2:I2"/>
    <mergeCell ref="A5:I5"/>
    <mergeCell ref="C6:I6"/>
    <mergeCell ref="A10:F10"/>
  </mergeCells>
  <pageMargins left="0.75" right="0.75" top="1" bottom="1" header="0.511811023622047" footer="0.511811023622047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3483"/>
  </sheetPr>
  <dimension ref="A1:D13"/>
  <sheetViews>
    <sheetView showGridLines="0" zoomScaleNormal="100" workbookViewId="0">
      <pane ySplit="3" topLeftCell="A4" activePane="bottomLeft" state="frozen"/>
      <selection pane="bottomLeft" activeCell="C45" sqref="C45"/>
    </sheetView>
  </sheetViews>
  <sheetFormatPr baseColWidth="10" defaultColWidth="8.7109375" defaultRowHeight="15" x14ac:dyDescent="0.25"/>
  <cols>
    <col min="1" max="1" width="3" customWidth="1"/>
    <col min="2" max="2" width="14" customWidth="1"/>
    <col min="3" max="3" width="46" customWidth="1"/>
    <col min="4" max="4" width="16" customWidth="1"/>
  </cols>
  <sheetData>
    <row r="1" spans="1:4" ht="27.75" customHeight="1" x14ac:dyDescent="0.25">
      <c r="A1" s="47" t="s">
        <v>95</v>
      </c>
      <c r="B1" s="47"/>
      <c r="C1" s="47"/>
      <c r="D1" s="47"/>
    </row>
    <row r="2" spans="1:4" ht="15.75" customHeight="1" x14ac:dyDescent="0.25">
      <c r="A2" s="56" t="s">
        <v>96</v>
      </c>
      <c r="B2" s="56"/>
      <c r="C2" s="56"/>
      <c r="D2" s="56"/>
    </row>
    <row r="3" spans="1:4" ht="27.75" customHeight="1" x14ac:dyDescent="0.25">
      <c r="A3" s="41"/>
      <c r="B3" s="41" t="s">
        <v>97</v>
      </c>
      <c r="C3" s="41" t="s">
        <v>98</v>
      </c>
      <c r="D3" s="42" t="s">
        <v>99</v>
      </c>
    </row>
    <row r="4" spans="1:4" ht="19.5" customHeight="1" x14ac:dyDescent="0.25">
      <c r="A4" s="43"/>
      <c r="B4" s="44" t="s">
        <v>11</v>
      </c>
      <c r="C4" s="45" t="s">
        <v>100</v>
      </c>
      <c r="D4" s="9">
        <f>'Décomposition détaillée'!G10</f>
        <v>0</v>
      </c>
    </row>
    <row r="5" spans="1:4" ht="19.5" customHeight="1" x14ac:dyDescent="0.25">
      <c r="A5" s="43"/>
      <c r="B5" s="44" t="s">
        <v>22</v>
      </c>
      <c r="C5" s="45" t="s">
        <v>101</v>
      </c>
      <c r="D5" s="22">
        <f>'Décomposition détaillée'!G16</f>
        <v>0</v>
      </c>
    </row>
    <row r="6" spans="1:4" ht="19.5" customHeight="1" x14ac:dyDescent="0.25">
      <c r="A6" s="43"/>
      <c r="B6" s="44" t="s">
        <v>33</v>
      </c>
      <c r="C6" s="45" t="s">
        <v>102</v>
      </c>
      <c r="D6" s="43" t="s">
        <v>103</v>
      </c>
    </row>
    <row r="7" spans="1:4" ht="19.5" customHeight="1" x14ac:dyDescent="0.25">
      <c r="A7" s="43"/>
      <c r="B7" s="44" t="s">
        <v>34</v>
      </c>
      <c r="C7" s="45" t="s">
        <v>104</v>
      </c>
      <c r="D7" s="43" t="s">
        <v>103</v>
      </c>
    </row>
    <row r="8" spans="1:4" ht="19.5" customHeight="1" x14ac:dyDescent="0.25">
      <c r="A8" s="43"/>
      <c r="B8" s="44" t="s">
        <v>35</v>
      </c>
      <c r="C8" s="45" t="s">
        <v>105</v>
      </c>
      <c r="D8" s="43" t="s">
        <v>103</v>
      </c>
    </row>
    <row r="9" spans="1:4" ht="19.5" customHeight="1" x14ac:dyDescent="0.25">
      <c r="A9" s="43"/>
      <c r="B9" s="44" t="s">
        <v>36</v>
      </c>
      <c r="C9" s="45" t="s">
        <v>106</v>
      </c>
      <c r="D9" s="43" t="s">
        <v>103</v>
      </c>
    </row>
    <row r="10" spans="1:4" ht="19.5" customHeight="1" x14ac:dyDescent="0.25">
      <c r="A10" s="43"/>
      <c r="B10" s="44" t="s">
        <v>37</v>
      </c>
      <c r="C10" s="45" t="s">
        <v>107</v>
      </c>
      <c r="D10" s="43" t="s">
        <v>103</v>
      </c>
    </row>
    <row r="11" spans="1:4" ht="19.5" customHeight="1" x14ac:dyDescent="0.25">
      <c r="A11" s="43"/>
      <c r="B11" s="44" t="s">
        <v>38</v>
      </c>
      <c r="C11" s="45" t="s">
        <v>108</v>
      </c>
      <c r="D11" s="43" t="s">
        <v>103</v>
      </c>
    </row>
    <row r="12" spans="1:4" ht="19.5" customHeight="1" thickBot="1" x14ac:dyDescent="0.3">
      <c r="A12" s="43"/>
      <c r="B12" s="44" t="s">
        <v>39</v>
      </c>
      <c r="C12" s="45" t="s">
        <v>109</v>
      </c>
      <c r="D12" s="43" t="s">
        <v>103</v>
      </c>
    </row>
    <row r="13" spans="1:4" ht="27.75" customHeight="1" thickBot="1" x14ac:dyDescent="0.3">
      <c r="A13" s="57" t="s">
        <v>110</v>
      </c>
      <c r="B13" s="57"/>
      <c r="C13" s="57"/>
      <c r="D13" s="46">
        <f>SUM(D4:D12)</f>
        <v>0</v>
      </c>
    </row>
  </sheetData>
  <mergeCells count="3">
    <mergeCell ref="A1:D1"/>
    <mergeCell ref="A2:D2"/>
    <mergeCell ref="A13:C13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67E22"/>
  </sheetPr>
  <dimension ref="A1:D17"/>
  <sheetViews>
    <sheetView showGridLines="0" zoomScaleNormal="100" workbookViewId="0">
      <pane ySplit="2" topLeftCell="A3" activePane="bottomLeft" state="frozen"/>
      <selection pane="bottomLeft" activeCell="G11" sqref="G11"/>
    </sheetView>
  </sheetViews>
  <sheetFormatPr baseColWidth="10" defaultColWidth="8.7109375" defaultRowHeight="15" x14ac:dyDescent="0.25"/>
  <cols>
    <col min="1" max="1" width="36" customWidth="1"/>
    <col min="2" max="3" width="22" customWidth="1"/>
    <col min="4" max="4" width="32" customWidth="1"/>
  </cols>
  <sheetData>
    <row r="1" spans="1:4" ht="31.5" customHeight="1" x14ac:dyDescent="0.25">
      <c r="A1" s="47" t="s">
        <v>51</v>
      </c>
      <c r="B1" s="47"/>
      <c r="C1" s="47"/>
      <c r="D1" s="47"/>
    </row>
    <row r="2" spans="1:4" ht="24" customHeight="1" x14ac:dyDescent="0.25">
      <c r="A2" s="30" t="s">
        <v>52</v>
      </c>
      <c r="B2" s="31" t="s">
        <v>53</v>
      </c>
      <c r="C2" s="32" t="s">
        <v>54</v>
      </c>
      <c r="D2" s="30" t="s">
        <v>55</v>
      </c>
    </row>
    <row r="3" spans="1:4" ht="18" customHeight="1" x14ac:dyDescent="0.25">
      <c r="A3" s="33" t="s">
        <v>56</v>
      </c>
      <c r="B3" s="34" t="s">
        <v>57</v>
      </c>
      <c r="C3" s="34" t="s">
        <v>58</v>
      </c>
      <c r="D3" s="35" t="s">
        <v>59</v>
      </c>
    </row>
    <row r="4" spans="1:4" ht="18" customHeight="1" x14ac:dyDescent="0.25">
      <c r="A4" s="36" t="s">
        <v>60</v>
      </c>
      <c r="B4" s="37" t="s">
        <v>61</v>
      </c>
      <c r="C4" s="37" t="s">
        <v>62</v>
      </c>
      <c r="D4" s="38"/>
    </row>
    <row r="5" spans="1:4" ht="18" customHeight="1" x14ac:dyDescent="0.25">
      <c r="A5" s="33" t="s">
        <v>63</v>
      </c>
      <c r="B5" s="39">
        <v>17583.740000000002</v>
      </c>
      <c r="C5" s="39">
        <v>3387.21</v>
      </c>
      <c r="D5" s="35" t="s">
        <v>64</v>
      </c>
    </row>
    <row r="6" spans="1:4" ht="18" customHeight="1" x14ac:dyDescent="0.25">
      <c r="A6" s="36" t="s">
        <v>65</v>
      </c>
      <c r="B6" s="40">
        <v>1</v>
      </c>
      <c r="C6" s="40">
        <v>2</v>
      </c>
      <c r="D6" s="38"/>
    </row>
    <row r="7" spans="1:4" ht="18" customHeight="1" x14ac:dyDescent="0.25">
      <c r="A7" s="33" t="s">
        <v>66</v>
      </c>
      <c r="B7" s="39">
        <v>8</v>
      </c>
      <c r="C7" s="39">
        <v>4</v>
      </c>
      <c r="D7" s="35" t="s">
        <v>67</v>
      </c>
    </row>
    <row r="8" spans="1:4" ht="18" customHeight="1" x14ac:dyDescent="0.25">
      <c r="A8" s="36" t="s">
        <v>68</v>
      </c>
      <c r="B8" s="37"/>
      <c r="C8" s="37"/>
      <c r="D8" s="38" t="s">
        <v>69</v>
      </c>
    </row>
    <row r="9" spans="1:4" ht="18" customHeight="1" x14ac:dyDescent="0.25">
      <c r="A9" s="33" t="s">
        <v>70</v>
      </c>
      <c r="B9" s="34" t="s">
        <v>71</v>
      </c>
      <c r="C9" s="34" t="s">
        <v>71</v>
      </c>
      <c r="D9" s="35" t="s">
        <v>72</v>
      </c>
    </row>
    <row r="10" spans="1:4" ht="18" customHeight="1" x14ac:dyDescent="0.25">
      <c r="A10" s="36" t="s">
        <v>73</v>
      </c>
      <c r="B10" s="37" t="s">
        <v>74</v>
      </c>
      <c r="C10" s="37" t="s">
        <v>74</v>
      </c>
      <c r="D10" s="38" t="s">
        <v>76</v>
      </c>
    </row>
    <row r="11" spans="1:4" ht="18" customHeight="1" x14ac:dyDescent="0.25">
      <c r="A11" s="33" t="s">
        <v>77</v>
      </c>
      <c r="B11" s="34" t="s">
        <v>75</v>
      </c>
      <c r="C11" s="34" t="s">
        <v>75</v>
      </c>
      <c r="D11" s="35"/>
    </row>
    <row r="12" spans="1:4" ht="18" customHeight="1" x14ac:dyDescent="0.25">
      <c r="A12" s="36" t="s">
        <v>78</v>
      </c>
      <c r="B12" s="37" t="s">
        <v>79</v>
      </c>
      <c r="C12" s="37" t="s">
        <v>79</v>
      </c>
      <c r="D12" s="38" t="s">
        <v>80</v>
      </c>
    </row>
    <row r="13" spans="1:4" ht="18" customHeight="1" x14ac:dyDescent="0.25">
      <c r="A13" s="33" t="s">
        <v>81</v>
      </c>
      <c r="B13" s="34" t="s">
        <v>82</v>
      </c>
      <c r="C13" s="34" t="s">
        <v>82</v>
      </c>
      <c r="D13" s="35" t="s">
        <v>83</v>
      </c>
    </row>
    <row r="14" spans="1:4" ht="18" customHeight="1" x14ac:dyDescent="0.25">
      <c r="A14" s="36" t="s">
        <v>84</v>
      </c>
      <c r="B14" s="37" t="s">
        <v>85</v>
      </c>
      <c r="C14" s="37" t="s">
        <v>85</v>
      </c>
      <c r="D14" s="38" t="s">
        <v>86</v>
      </c>
    </row>
    <row r="15" spans="1:4" ht="18" customHeight="1" x14ac:dyDescent="0.25">
      <c r="A15" s="33" t="s">
        <v>87</v>
      </c>
      <c r="B15" s="34" t="s">
        <v>85</v>
      </c>
      <c r="C15" s="34" t="s">
        <v>85</v>
      </c>
      <c r="D15" s="35"/>
    </row>
    <row r="16" spans="1:4" ht="18" customHeight="1" x14ac:dyDescent="0.25">
      <c r="A16" s="36" t="s">
        <v>88</v>
      </c>
      <c r="B16" s="37" t="s">
        <v>89</v>
      </c>
      <c r="C16" s="37" t="s">
        <v>89</v>
      </c>
      <c r="D16" s="38" t="s">
        <v>90</v>
      </c>
    </row>
    <row r="17" spans="1:4" ht="18" customHeight="1" x14ac:dyDescent="0.25">
      <c r="A17" s="33" t="s">
        <v>91</v>
      </c>
      <c r="B17" s="34" t="s">
        <v>92</v>
      </c>
      <c r="C17" s="34" t="s">
        <v>93</v>
      </c>
      <c r="D17" s="35" t="s">
        <v>94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Décomposition détaillée</vt:lpstr>
      <vt:lpstr>Récapitulatif</vt:lpstr>
      <vt:lpstr>Fiche Sites</vt:lpstr>
      <vt:lpstr>'Décomposition détaillée'!Impression_des_titres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Hugo GRANDET</cp:lastModifiedBy>
  <cp:revision>0</cp:revision>
  <dcterms:created xsi:type="dcterms:W3CDTF">2026-06-09T08:54:23Z</dcterms:created>
  <dcterms:modified xsi:type="dcterms:W3CDTF">2026-06-09T09:56:43Z</dcterms:modified>
  <dc:language>en-US</dc:language>
</cp:coreProperties>
</file>